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romc\Desktop\Dokumenti\RAZPISI\CLINIPORATOR - ELEKTRODE 2024\"/>
    </mc:Choice>
  </mc:AlternateContent>
  <bookViews>
    <workbookView xWindow="0" yWindow="0" windowWidth="34530" windowHeight="1032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2" i="1" l="1"/>
  <c r="J51" i="1"/>
  <c r="J47" i="1"/>
  <c r="J36" i="1" l="1"/>
  <c r="J22" i="1"/>
  <c r="J15" i="1" l="1"/>
  <c r="J8" i="1"/>
  <c r="J46" i="1" l="1"/>
  <c r="J45" i="1"/>
  <c r="J27" i="1" l="1"/>
  <c r="J19" i="1" l="1"/>
  <c r="J57" i="1" s="1"/>
  <c r="J58" i="1" l="1"/>
</calcChain>
</file>

<file path=xl/sharedStrings.xml><?xml version="1.0" encoding="utf-8"?>
<sst xmlns="http://schemas.openxmlformats.org/spreadsheetml/2006/main" count="202" uniqueCount="113">
  <si>
    <t>ELECTRODES EPS</t>
  </si>
  <si>
    <t>Set 5 electrodes N‐10‐4B Linear 10mm/4mm</t>
  </si>
  <si>
    <t>IG0E150</t>
  </si>
  <si>
    <t>5/1</t>
  </si>
  <si>
    <t>set</t>
  </si>
  <si>
    <t>Set 5 electrodes N‐20‐4B Linear 20mm/4mm</t>
  </si>
  <si>
    <t>IG0E152</t>
  </si>
  <si>
    <t>Set 5 electrodes N‐30‐4B Linear 30mm/4mm</t>
  </si>
  <si>
    <t>IG0E154</t>
  </si>
  <si>
    <t>Set 5 electrodes N‐10‐HG Hexagonal 10mm</t>
  </si>
  <si>
    <t>IG0E100</t>
  </si>
  <si>
    <t>Set 5 electrodes N‐20‐HG Hexagonal 20mm</t>
  </si>
  <si>
    <t>IG0E102</t>
  </si>
  <si>
    <t>Set 5 electrodes N‐30‐HG Hexagonal 30mm</t>
  </si>
  <si>
    <t>IG0E104</t>
  </si>
  <si>
    <t>Set 5 electrodes P‐30‐8B Plates 30mm/8mm</t>
  </si>
  <si>
    <t>IG0E251</t>
  </si>
  <si>
    <t>ELECTRODES EPSA SERIES</t>
  </si>
  <si>
    <t>Set 5 adjustable electrodes H‐30‐ST Hexagonal</t>
  </si>
  <si>
    <t>IG0E050</t>
  </si>
  <si>
    <t>Set 5 adjustable electrodes L‐30‐ST Linear</t>
  </si>
  <si>
    <t>IG0E070</t>
  </si>
  <si>
    <t>Set 5 adjustable electrodes H-40-IN (20+20)</t>
  </si>
  <si>
    <t>IG0E060</t>
  </si>
  <si>
    <t>Set 5 adjustable electrodes L-40-IN (20+20)</t>
  </si>
  <si>
    <t>IG0E080</t>
  </si>
  <si>
    <t>ELECTRODES NFD SERIES</t>
  </si>
  <si>
    <t xml:space="preserve">Finger Electrode F‐10‐NL 10mm/Longitudinal </t>
  </si>
  <si>
    <t>IG0E370</t>
  </si>
  <si>
    <t>1/1</t>
  </si>
  <si>
    <t>kos</t>
  </si>
  <si>
    <t>Finger Electrode F‐20‐NL 20mm/Longitudinal</t>
  </si>
  <si>
    <t>IG0E380</t>
  </si>
  <si>
    <t>Finger Electrode F‐15-NO 15mm/Orthogonal</t>
  </si>
  <si>
    <t>IG0E375</t>
  </si>
  <si>
    <t>ELECTRODES EGPS SERIES</t>
  </si>
  <si>
    <t>IG0E801</t>
  </si>
  <si>
    <t>IG0E803</t>
  </si>
  <si>
    <t>IG0E805</t>
  </si>
  <si>
    <t>IG0E821</t>
  </si>
  <si>
    <t>IG0E841</t>
  </si>
  <si>
    <t>ELECTRODES VGD SERIES SOFT TISSUE (VITAE ONLY)</t>
  </si>
  <si>
    <t>Set 6 needle electrodes mod.VGD‐1220T12</t>
  </si>
  <si>
    <t>IG0E701</t>
  </si>
  <si>
    <t>6/1</t>
  </si>
  <si>
    <t>Set 6 needle electrodes mod.VGD‐1230T12</t>
  </si>
  <si>
    <t>IG0E702</t>
  </si>
  <si>
    <t>Set 6 needle electrodes mod.VGD‐1230T16</t>
  </si>
  <si>
    <t>IG0E706</t>
  </si>
  <si>
    <t>Set 6 needle electrodes mod.VGD‐1240T16</t>
  </si>
  <si>
    <t>IG0E707</t>
  </si>
  <si>
    <t>Set 6 needle electrodes mod.VGD‐1230T20</t>
  </si>
  <si>
    <t>IG0E710</t>
  </si>
  <si>
    <t>Set 6 needle electrodes mod.VGD‐1240T20</t>
  </si>
  <si>
    <t>IG0E711</t>
  </si>
  <si>
    <t>Set 6 needle electrodes mod.VGD‐1230T24</t>
  </si>
  <si>
    <t>IG0E714</t>
  </si>
  <si>
    <t>Set 6 needle electrodes mod. VGD-0820C20</t>
  </si>
  <si>
    <t>IG0E753</t>
  </si>
  <si>
    <t>Set 6 needle electrodes mod. VGD-0830C20</t>
  </si>
  <si>
    <t>IG0E754</t>
  </si>
  <si>
    <t>TOTAL VALUE in EUR excluding VAT:</t>
  </si>
  <si>
    <t>TOTAL VALUE in EUR excluding VAT for a period of two (2) years:</t>
  </si>
  <si>
    <t>JN-0017/2024</t>
  </si>
  <si>
    <r>
      <t xml:space="preserve">Full name of the contrecting authority: </t>
    </r>
    <r>
      <rPr>
        <b/>
        <sz val="12"/>
        <rFont val="Arial"/>
        <family val="2"/>
        <charset val="238"/>
      </rPr>
      <t>ONKOLOŠKI INŠTITUT LJUBLJANA, Zaloška 002, Ljubljana</t>
    </r>
  </si>
  <si>
    <t>Group</t>
  </si>
  <si>
    <t>Item</t>
  </si>
  <si>
    <t>Description</t>
  </si>
  <si>
    <t>Code</t>
  </si>
  <si>
    <t>Minimal packaging</t>
  </si>
  <si>
    <t>unit of measure</t>
  </si>
  <si>
    <t>Approximate annual quantity</t>
  </si>
  <si>
    <t>OFFERED - description, code, packaging</t>
  </si>
  <si>
    <t>Price / EM excluding VAT</t>
  </si>
  <si>
    <t>Value in EUR without VAT</t>
  </si>
  <si>
    <t>Subject of public procurement: SUPPLY OF ELECTRODES FOR CONDUCTING CHEMOTHERAPY ON THE ELECTRIC PULSE GENERATOR CLINIPORATOR”</t>
  </si>
  <si>
    <t>The tenderer MUST offer electrodes that are compatible with the device CLINIPORATOR (description of the device is available in Annex 1).</t>
  </si>
  <si>
    <t>The quantites are indicative for a period of one (1) year, at the end multiplied by 2. In an individual order, the contracting authority may order any item (succesive order of goods). The price/EM is identical for all items in a single group.</t>
  </si>
  <si>
    <t>HANDLE</t>
  </si>
  <si>
    <t>Blue handle for Cliniporator VITAE</t>
  </si>
  <si>
    <t>IG0M910</t>
  </si>
  <si>
    <t>Green handle for Cliniporator VITAE</t>
  </si>
  <si>
    <t>IG0M915</t>
  </si>
  <si>
    <t xml:space="preserve">*free of charge once the total yearly amount is reached </t>
  </si>
  <si>
    <t>IG0E951</t>
  </si>
  <si>
    <t>IG0E952</t>
  </si>
  <si>
    <t>IG0E910</t>
  </si>
  <si>
    <t>IG0E920</t>
  </si>
  <si>
    <t xml:space="preserve">POLARIS ELECTRODES EBPS SERIES (BONE TISSUE) </t>
  </si>
  <si>
    <t>IG0E911</t>
  </si>
  <si>
    <t>IG0E921</t>
  </si>
  <si>
    <t xml:space="preserve">POLARIS ELECTRODES EBPS SERIES (SOFT TISSUE) </t>
  </si>
  <si>
    <t>IG0E953</t>
  </si>
  <si>
    <t>IG0E954</t>
  </si>
  <si>
    <t>IG0E961</t>
  </si>
  <si>
    <t>IG0E962</t>
  </si>
  <si>
    <t>Bipolar electrode mod. B-TS-AB: 1.4mm diameter (17G), 19cm total needle length, 5-5-10mm ASYMMETRICAL treatment area. 1 needle, 1 connecting cable.</t>
  </si>
  <si>
    <t>Bipolar electrode mod. B-TS-SA : 1.4mm diameter (17G), 19cm total needle length, 5-3-5mm SYMMETRICAL treatment area. 1 needle, 1 connecting cable.</t>
  </si>
  <si>
    <t>Bipolar electrode mod. B-TS-SX: 1.4mm diameter (17G), 8cm total needle length, 5-3-5mm SYMMETRICAL treatment area. 1 needle, 1 connecting cable.</t>
  </si>
  <si>
    <t>Bipolar electrode mod. B-TS-AY: 1.4mm diameter (17G), 8cm total needle length, 5-5-10mm ASYMMETRICAL treatment area. 1 needle, 1 connecting cable.</t>
  </si>
  <si>
    <t xml:space="preserve">Set 2 Bipolar electrodes mod. B-TD-SA: 1.4mm diameter (17G), 19cm total needle length, 5-3-5mm SYMMETRICAL treatment area. 2 needles, 2 connecting cables. </t>
  </si>
  <si>
    <t xml:space="preserve">Set 2 Bipolar electrodes mod. B-TD-AB: 1.4mm diameter (17G), 19cm total needle length, 5-5-10mm ASYMMETRICAL treatment area. 2 needles, 2 connecting cables. </t>
  </si>
  <si>
    <t xml:space="preserve">Set 2 Bipolar electrodes mod. B-VD-AB: 2.1mm diameter (14G), 24cm total needle length, 5-5-10mm ASYMMETRICAL treatment area. 2 needles, 1 introducer, 1 positioner, 2 connecting cables. </t>
  </si>
  <si>
    <t xml:space="preserve">Set 2 Bipolar electrodes mod. B-VD-SA: 2.1mm diameter (14G), 24cm total needle length, 5-3-5mm SYMMETRICAL treatment area. 2 needles, 1 introducer, 1 positioner, 2 connecting cables. </t>
  </si>
  <si>
    <t>Bipolar electrode mod. B-VS-AB: 2.1mm diameter (14G), 24cm total needle length, 5-5-10mm ASYMMETRICAL treatment area. 1 needle, 1 introducer, 1 positioner, 1 connecting cable</t>
  </si>
  <si>
    <t>Bipolar electrode mod. B-VS-SA: 2.1mm diameter (14G), 24cm total needle length, 5-3-5mm SYMMETRICAL treatment area.1 needle, 1 introducer, 1 positioner, 1 connecting cable.</t>
  </si>
  <si>
    <t xml:space="preserve">Full name of the tenderer: </t>
  </si>
  <si>
    <t>REVISED TENDER PRO FORMA INVOICE - detailed</t>
  </si>
  <si>
    <t>Expandable needle electrode mod. E-L2-00-S4-2, divergence 0°,
shaft diameter 5mm, shaft length 20cm,  exposure 0-40mm</t>
  </si>
  <si>
    <t>Expandable needle electrode mod. E-X2-00-S4-2, divergence 0°, 
shaft diameter 10mm, shaft length 20cm,  exposure 0-40mm</t>
  </si>
  <si>
    <t>Expandable needle electrode mod. E-L5-00-S4-2, divergence 0°, 
shaft diameter 5mm, shaft length 50cm,  exposure 0-40mm</t>
  </si>
  <si>
    <t>Expandable needle electrode mod. E-L2-10-SA-B, divergence 10°, 
shaft diameter 5mm, shaft length 20cm,  exposure 25mm</t>
  </si>
  <si>
    <t>Expandable needle electrode mod. E-L5-10-SA-B, divergence 10°,
shaft diameter 5mm,  shaft length 50cm,  exposure 25mm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</si>
</sst>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;[Red]#,##0.00"/>
  </numFmts>
  <fonts count="20" x14ac:knownFonts="1">
    <font>
      <sz val="11"/>
      <color theme="1"/>
      <name val="Calibri"/>
      <family val="2"/>
      <charset val="1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3" fillId="0" borderId="0" xfId="0" applyFont="1" applyProtection="1">
      <protection locked="0"/>
    </xf>
    <xf numFmtId="3" fontId="3" fillId="0" borderId="0" xfId="0" applyNumberFormat="1" applyFont="1" applyProtection="1">
      <protection locked="0"/>
    </xf>
    <xf numFmtId="2" fontId="3" fillId="0" borderId="0" xfId="0" applyNumberFormat="1" applyFont="1" applyAlignment="1" applyProtection="1">
      <alignment horizontal="left" vertical="top" wrapText="1"/>
      <protection locked="0"/>
    </xf>
    <xf numFmtId="164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left" vertical="center"/>
    </xf>
    <xf numFmtId="49" fontId="8" fillId="0" borderId="14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left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" fontId="6" fillId="0" borderId="29" xfId="0" applyNumberFormat="1" applyFont="1" applyBorder="1" applyAlignment="1">
      <alignment horizontal="right" vertical="center" wrapText="1"/>
    </xf>
    <xf numFmtId="0" fontId="13" fillId="0" borderId="18" xfId="0" applyFont="1" applyBorder="1" applyAlignment="1">
      <alignment horizontal="center" vertical="center"/>
    </xf>
    <xf numFmtId="0" fontId="0" fillId="0" borderId="28" xfId="0" applyBorder="1"/>
    <xf numFmtId="0" fontId="8" fillId="0" borderId="18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 wrapText="1"/>
    </xf>
    <xf numFmtId="0" fontId="16" fillId="0" borderId="9" xfId="0" applyFont="1" applyBorder="1" applyAlignment="1">
      <alignment horizontal="left" vertical="center" wrapText="1"/>
    </xf>
    <xf numFmtId="49" fontId="16" fillId="0" borderId="9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horizontal="left" vertical="center" wrapText="1"/>
    </xf>
    <xf numFmtId="49" fontId="16" fillId="0" borderId="11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 wrapText="1"/>
    </xf>
    <xf numFmtId="0" fontId="0" fillId="4" borderId="32" xfId="0" applyFill="1" applyBorder="1"/>
    <xf numFmtId="0" fontId="16" fillId="0" borderId="32" xfId="0" applyFont="1" applyBorder="1" applyAlignment="1">
      <alignment vertical="center"/>
    </xf>
    <xf numFmtId="0" fontId="16" fillId="0" borderId="3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3" fillId="4" borderId="0" xfId="0" applyFont="1" applyFill="1" applyAlignment="1" applyProtection="1">
      <alignment vertical="top"/>
      <protection locked="0"/>
    </xf>
    <xf numFmtId="0" fontId="3" fillId="4" borderId="0" xfId="0" applyFont="1" applyFill="1" applyAlignment="1" applyProtection="1">
      <alignment horizontal="center"/>
      <protection locked="0"/>
    </xf>
    <xf numFmtId="0" fontId="3" fillId="4" borderId="0" xfId="0" applyFont="1" applyFill="1" applyProtection="1">
      <protection locked="0"/>
    </xf>
    <xf numFmtId="3" fontId="3" fillId="4" borderId="0" xfId="0" applyNumberFormat="1" applyFont="1" applyFill="1" applyProtection="1">
      <protection locked="0"/>
    </xf>
    <xf numFmtId="2" fontId="3" fillId="4" borderId="0" xfId="0" applyNumberFormat="1" applyFont="1" applyFill="1" applyAlignment="1" applyProtection="1">
      <alignment horizontal="left" vertical="top" wrapText="1"/>
      <protection locked="0"/>
    </xf>
    <xf numFmtId="164" fontId="4" fillId="4" borderId="0" xfId="0" applyNumberFormat="1" applyFont="1" applyFill="1" applyProtection="1">
      <protection locked="0"/>
    </xf>
    <xf numFmtId="0" fontId="16" fillId="0" borderId="37" xfId="0" applyFont="1" applyBorder="1" applyAlignment="1">
      <alignment vertical="center" wrapText="1"/>
    </xf>
    <xf numFmtId="0" fontId="13" fillId="0" borderId="37" xfId="0" applyFont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3" borderId="40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vertical="center"/>
    </xf>
    <xf numFmtId="0" fontId="13" fillId="0" borderId="42" xfId="0" applyFont="1" applyBorder="1" applyAlignment="1">
      <alignment horizontal="center" vertical="center"/>
    </xf>
    <xf numFmtId="0" fontId="8" fillId="0" borderId="32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center" vertical="center"/>
    </xf>
    <xf numFmtId="0" fontId="16" fillId="0" borderId="45" xfId="0" applyFont="1" applyBorder="1" applyAlignment="1">
      <alignment vertical="center" wrapText="1"/>
    </xf>
    <xf numFmtId="0" fontId="16" fillId="0" borderId="45" xfId="0" applyFont="1" applyBorder="1" applyAlignment="1">
      <alignment horizontal="left" vertical="center" wrapText="1"/>
    </xf>
    <xf numFmtId="49" fontId="8" fillId="0" borderId="45" xfId="0" applyNumberFormat="1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horizontal="right" vertical="center" wrapText="1"/>
    </xf>
    <xf numFmtId="0" fontId="19" fillId="0" borderId="18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15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65" fontId="8" fillId="3" borderId="18" xfId="0" applyNumberFormat="1" applyFont="1" applyFill="1" applyBorder="1" applyAlignment="1">
      <alignment horizontal="center" vertical="center" wrapText="1"/>
    </xf>
    <xf numFmtId="165" fontId="13" fillId="4" borderId="18" xfId="0" applyNumberFormat="1" applyFont="1" applyFill="1" applyBorder="1" applyAlignment="1">
      <alignment horizontal="center" vertical="center"/>
    </xf>
    <xf numFmtId="4" fontId="13" fillId="0" borderId="31" xfId="0" applyNumberFormat="1" applyFont="1" applyBorder="1" applyAlignment="1">
      <alignment horizontal="center" vertical="center"/>
    </xf>
    <xf numFmtId="4" fontId="13" fillId="4" borderId="14" xfId="0" applyNumberFormat="1" applyFont="1" applyFill="1" applyBorder="1" applyAlignment="1">
      <alignment horizontal="center" vertical="center"/>
    </xf>
    <xf numFmtId="4" fontId="13" fillId="0" borderId="33" xfId="0" applyNumberFormat="1" applyFont="1" applyBorder="1" applyAlignment="1">
      <alignment horizontal="center" vertical="center"/>
    </xf>
    <xf numFmtId="4" fontId="16" fillId="4" borderId="38" xfId="0" applyNumberFormat="1" applyFont="1" applyFill="1" applyBorder="1" applyAlignment="1">
      <alignment horizontal="center" vertical="center"/>
    </xf>
    <xf numFmtId="4" fontId="13" fillId="0" borderId="43" xfId="0" applyNumberFormat="1" applyFont="1" applyBorder="1" applyAlignment="1">
      <alignment horizontal="center" vertical="center"/>
    </xf>
    <xf numFmtId="4" fontId="16" fillId="4" borderId="36" xfId="0" applyNumberFormat="1" applyFont="1" applyFill="1" applyBorder="1" applyAlignment="1">
      <alignment horizontal="center" vertical="center"/>
    </xf>
    <xf numFmtId="4" fontId="13" fillId="0" borderId="44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4" fontId="16" fillId="4" borderId="32" xfId="0" applyNumberFormat="1" applyFont="1" applyFill="1" applyBorder="1" applyAlignment="1">
      <alignment horizontal="center" vertical="center"/>
    </xf>
    <xf numFmtId="4" fontId="18" fillId="4" borderId="45" xfId="0" applyNumberFormat="1" applyFont="1" applyFill="1" applyBorder="1" applyAlignment="1">
      <alignment horizontal="center" vertical="center"/>
    </xf>
    <xf numFmtId="4" fontId="13" fillId="0" borderId="46" xfId="0" applyNumberFormat="1" applyFont="1" applyBorder="1" applyAlignment="1">
      <alignment horizontal="center" vertical="center"/>
    </xf>
    <xf numFmtId="0" fontId="12" fillId="0" borderId="34" xfId="0" applyFont="1" applyBorder="1" applyAlignment="1">
      <alignment horizontal="center" textRotation="90" wrapText="1"/>
    </xf>
    <xf numFmtId="0" fontId="6" fillId="0" borderId="3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center" textRotation="90" wrapText="1"/>
    </xf>
    <xf numFmtId="0" fontId="9" fillId="0" borderId="4" xfId="0" applyFont="1" applyBorder="1"/>
    <xf numFmtId="0" fontId="9" fillId="0" borderId="12" xfId="0" applyFont="1" applyBorder="1"/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/>
    <xf numFmtId="0" fontId="9" fillId="0" borderId="15" xfId="0" applyFont="1" applyBorder="1"/>
    <xf numFmtId="4" fontId="8" fillId="3" borderId="7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/>
    </xf>
    <xf numFmtId="4" fontId="9" fillId="0" borderId="15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/>
    </xf>
    <xf numFmtId="4" fontId="9" fillId="0" borderId="16" xfId="0" applyNumberFormat="1" applyFont="1" applyBorder="1" applyAlignment="1">
      <alignment horizontal="center"/>
    </xf>
    <xf numFmtId="0" fontId="7" fillId="0" borderId="24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wrapText="1"/>
    </xf>
    <xf numFmtId="4" fontId="8" fillId="3" borderId="20" xfId="0" applyNumberFormat="1" applyFont="1" applyFill="1" applyBorder="1" applyAlignment="1">
      <alignment horizontal="center" vertical="center" wrapText="1"/>
    </xf>
    <xf numFmtId="4" fontId="8" fillId="0" borderId="21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textRotation="90" wrapText="1"/>
    </xf>
    <xf numFmtId="0" fontId="9" fillId="0" borderId="22" xfId="0" applyFont="1" applyBorder="1"/>
    <xf numFmtId="4" fontId="9" fillId="0" borderId="7" xfId="0" applyNumberFormat="1" applyFont="1" applyBorder="1" applyAlignment="1">
      <alignment horizontal="center" wrapText="1"/>
    </xf>
    <xf numFmtId="4" fontId="0" fillId="0" borderId="15" xfId="0" applyNumberFormat="1" applyFont="1" applyBorder="1" applyAlignment="1">
      <alignment horizontal="center" wrapText="1"/>
    </xf>
    <xf numFmtId="4" fontId="9" fillId="0" borderId="8" xfId="0" applyNumberFormat="1" applyFont="1" applyBorder="1" applyAlignment="1">
      <alignment horizontal="center" wrapText="1"/>
    </xf>
    <xf numFmtId="4" fontId="0" fillId="0" borderId="16" xfId="0" applyNumberFormat="1" applyFont="1" applyBorder="1" applyAlignment="1">
      <alignment horizontal="center" wrapText="1"/>
    </xf>
    <xf numFmtId="4" fontId="16" fillId="0" borderId="21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8" fillId="0" borderId="26" xfId="0" applyFont="1" applyBorder="1" applyAlignment="1">
      <alignment horizontal="right" vertical="center" wrapText="1"/>
    </xf>
    <xf numFmtId="0" fontId="8" fillId="0" borderId="27" xfId="0" applyFont="1" applyBorder="1" applyAlignment="1">
      <alignment horizontal="right" vertical="center" wrapText="1"/>
    </xf>
    <xf numFmtId="0" fontId="8" fillId="0" borderId="28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6" fillId="0" borderId="27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7" fillId="0" borderId="24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2" fillId="0" borderId="17" xfId="0" applyFont="1" applyBorder="1" applyAlignment="1">
      <alignment horizontal="center" textRotation="90" wrapText="1"/>
    </xf>
    <xf numFmtId="0" fontId="14" fillId="0" borderId="25" xfId="0" applyFont="1" applyBorder="1" applyAlignment="1">
      <alignment horizontal="center" textRotation="90" wrapText="1"/>
    </xf>
    <xf numFmtId="0" fontId="15" fillId="0" borderId="24" xfId="0" applyFont="1" applyBorder="1" applyAlignment="1">
      <alignment horizontal="center" vertical="center" textRotation="90" wrapText="1"/>
    </xf>
    <xf numFmtId="0" fontId="17" fillId="0" borderId="4" xfId="0" applyFont="1" applyBorder="1"/>
    <xf numFmtId="0" fontId="17" fillId="0" borderId="12" xfId="0" applyFont="1" applyBorder="1"/>
    <xf numFmtId="0" fontId="16" fillId="0" borderId="20" xfId="0" applyFont="1" applyBorder="1" applyAlignment="1">
      <alignment horizontal="center" vertical="center" wrapText="1"/>
    </xf>
    <xf numFmtId="0" fontId="17" fillId="0" borderId="7" xfId="0" applyFont="1" applyBorder="1"/>
    <xf numFmtId="0" fontId="17" fillId="0" borderId="15" xfId="0" applyFont="1" applyBorder="1"/>
    <xf numFmtId="4" fontId="16" fillId="3" borderId="7" xfId="0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4" fontId="0" fillId="0" borderId="8" xfId="0" applyNumberFormat="1" applyFont="1" applyBorder="1" applyAlignment="1">
      <alignment horizontal="center" vertical="center" wrapText="1"/>
    </xf>
    <xf numFmtId="4" fontId="0" fillId="0" borderId="16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zoomScaleNormal="100" workbookViewId="0">
      <selection activeCell="B36" sqref="A36:XFD36"/>
    </sheetView>
  </sheetViews>
  <sheetFormatPr defaultRowHeight="15" x14ac:dyDescent="0.25"/>
  <cols>
    <col min="1" max="1" width="13.28515625" customWidth="1"/>
    <col min="3" max="3" width="65" customWidth="1"/>
    <col min="5" max="5" width="11.28515625" customWidth="1"/>
    <col min="7" max="7" width="13" customWidth="1"/>
    <col min="8" max="8" width="42" customWidth="1"/>
    <col min="9" max="9" width="11.28515625" customWidth="1"/>
    <col min="10" max="10" width="12.7109375" customWidth="1"/>
  </cols>
  <sheetData>
    <row r="1" spans="1:10" ht="18" x14ac:dyDescent="0.25">
      <c r="A1" s="150" t="s">
        <v>107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x14ac:dyDescent="0.25">
      <c r="A2" s="151" t="s">
        <v>75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ht="18" x14ac:dyDescent="0.25">
      <c r="A3" s="1"/>
      <c r="B3" s="2"/>
      <c r="C3" s="2" t="s">
        <v>63</v>
      </c>
      <c r="D3" s="2"/>
      <c r="E3" s="2"/>
      <c r="F3" s="3"/>
      <c r="G3" s="4"/>
      <c r="H3" s="4"/>
      <c r="I3" s="5"/>
      <c r="J3" s="6"/>
    </row>
    <row r="4" spans="1:10" ht="15.75" x14ac:dyDescent="0.25">
      <c r="A4" s="108" t="s">
        <v>106</v>
      </c>
      <c r="B4" s="109"/>
      <c r="C4" s="110"/>
      <c r="D4" s="111"/>
      <c r="E4" s="111"/>
      <c r="F4" s="112"/>
      <c r="G4" s="113"/>
      <c r="H4" s="10"/>
      <c r="I4" s="11"/>
      <c r="J4" s="12"/>
    </row>
    <row r="5" spans="1:10" ht="15.75" x14ac:dyDescent="0.25">
      <c r="A5" s="13" t="s">
        <v>64</v>
      </c>
      <c r="B5" s="14"/>
      <c r="C5" s="7"/>
      <c r="D5" s="8"/>
      <c r="E5" s="8"/>
      <c r="F5" s="9"/>
      <c r="G5" s="10"/>
      <c r="H5" s="10"/>
      <c r="I5" s="11"/>
      <c r="J5" s="15"/>
    </row>
    <row r="6" spans="1:10" ht="15.75" thickBot="1" x14ac:dyDescent="0.3">
      <c r="A6" s="16"/>
      <c r="B6" s="17"/>
      <c r="C6" s="16"/>
      <c r="D6" s="16"/>
      <c r="E6" s="16"/>
      <c r="F6" s="17"/>
      <c r="G6" s="17"/>
      <c r="H6" s="17"/>
      <c r="I6" s="18"/>
      <c r="J6" s="18"/>
    </row>
    <row r="7" spans="1:10" ht="39" thickBot="1" x14ac:dyDescent="0.3">
      <c r="A7" s="19" t="s">
        <v>65</v>
      </c>
      <c r="B7" s="20" t="s">
        <v>66</v>
      </c>
      <c r="C7" s="21" t="s">
        <v>67</v>
      </c>
      <c r="D7" s="21" t="s">
        <v>68</v>
      </c>
      <c r="E7" s="21" t="s">
        <v>69</v>
      </c>
      <c r="F7" s="21" t="s">
        <v>70</v>
      </c>
      <c r="G7" s="21" t="s">
        <v>71</v>
      </c>
      <c r="H7" s="21" t="s">
        <v>72</v>
      </c>
      <c r="I7" s="21" t="s">
        <v>73</v>
      </c>
      <c r="J7" s="22" t="s">
        <v>74</v>
      </c>
    </row>
    <row r="8" spans="1:10" ht="30" customHeight="1" x14ac:dyDescent="0.25">
      <c r="A8" s="152" t="s">
        <v>0</v>
      </c>
      <c r="B8" s="23">
        <v>1</v>
      </c>
      <c r="C8" s="24" t="s">
        <v>1</v>
      </c>
      <c r="D8" s="25" t="s">
        <v>2</v>
      </c>
      <c r="E8" s="26" t="s">
        <v>3</v>
      </c>
      <c r="F8" s="155" t="s">
        <v>4</v>
      </c>
      <c r="G8" s="155">
        <v>15</v>
      </c>
      <c r="H8" s="27"/>
      <c r="I8" s="158"/>
      <c r="J8" s="161">
        <f>SUM(I8*G8)</f>
        <v>0</v>
      </c>
    </row>
    <row r="9" spans="1:10" ht="30" customHeight="1" x14ac:dyDescent="0.25">
      <c r="A9" s="153"/>
      <c r="B9" s="28">
        <v>2</v>
      </c>
      <c r="C9" s="29" t="s">
        <v>5</v>
      </c>
      <c r="D9" s="30" t="s">
        <v>6</v>
      </c>
      <c r="E9" s="31" t="s">
        <v>3</v>
      </c>
      <c r="F9" s="156"/>
      <c r="G9" s="156"/>
      <c r="H9" s="27"/>
      <c r="I9" s="159"/>
      <c r="J9" s="162"/>
    </row>
    <row r="10" spans="1:10" ht="30" customHeight="1" x14ac:dyDescent="0.25">
      <c r="A10" s="153"/>
      <c r="B10" s="28">
        <v>3</v>
      </c>
      <c r="C10" s="29" t="s">
        <v>7</v>
      </c>
      <c r="D10" s="30" t="s">
        <v>8</v>
      </c>
      <c r="E10" s="31" t="s">
        <v>3</v>
      </c>
      <c r="F10" s="156"/>
      <c r="G10" s="156"/>
      <c r="H10" s="27"/>
      <c r="I10" s="159"/>
      <c r="J10" s="162"/>
    </row>
    <row r="11" spans="1:10" ht="30" customHeight="1" x14ac:dyDescent="0.25">
      <c r="A11" s="153"/>
      <c r="B11" s="28">
        <v>4</v>
      </c>
      <c r="C11" s="29" t="s">
        <v>9</v>
      </c>
      <c r="D11" s="30" t="s">
        <v>10</v>
      </c>
      <c r="E11" s="31" t="s">
        <v>3</v>
      </c>
      <c r="F11" s="156"/>
      <c r="G11" s="156"/>
      <c r="H11" s="27"/>
      <c r="I11" s="159"/>
      <c r="J11" s="162"/>
    </row>
    <row r="12" spans="1:10" ht="30" customHeight="1" x14ac:dyDescent="0.25">
      <c r="A12" s="153"/>
      <c r="B12" s="28">
        <v>5</v>
      </c>
      <c r="C12" s="29" t="s">
        <v>11</v>
      </c>
      <c r="D12" s="30" t="s">
        <v>12</v>
      </c>
      <c r="E12" s="31" t="s">
        <v>3</v>
      </c>
      <c r="F12" s="156"/>
      <c r="G12" s="156"/>
      <c r="H12" s="32"/>
      <c r="I12" s="159"/>
      <c r="J12" s="162"/>
    </row>
    <row r="13" spans="1:10" ht="30" customHeight="1" x14ac:dyDescent="0.25">
      <c r="A13" s="153"/>
      <c r="B13" s="28">
        <v>6</v>
      </c>
      <c r="C13" s="29" t="s">
        <v>13</v>
      </c>
      <c r="D13" s="30" t="s">
        <v>14</v>
      </c>
      <c r="E13" s="31" t="s">
        <v>3</v>
      </c>
      <c r="F13" s="156"/>
      <c r="G13" s="156"/>
      <c r="H13" s="33"/>
      <c r="I13" s="159"/>
      <c r="J13" s="162"/>
    </row>
    <row r="14" spans="1:10" ht="30" customHeight="1" thickBot="1" x14ac:dyDescent="0.3">
      <c r="A14" s="154"/>
      <c r="B14" s="34">
        <v>7</v>
      </c>
      <c r="C14" s="35" t="s">
        <v>15</v>
      </c>
      <c r="D14" s="36" t="s">
        <v>16</v>
      </c>
      <c r="E14" s="37" t="s">
        <v>3</v>
      </c>
      <c r="F14" s="157"/>
      <c r="G14" s="157"/>
      <c r="H14" s="38"/>
      <c r="I14" s="160"/>
      <c r="J14" s="163"/>
    </row>
    <row r="15" spans="1:10" ht="30" customHeight="1" x14ac:dyDescent="0.25">
      <c r="A15" s="168" t="s">
        <v>17</v>
      </c>
      <c r="B15" s="39">
        <v>1</v>
      </c>
      <c r="C15" s="40" t="s">
        <v>18</v>
      </c>
      <c r="D15" s="41" t="s">
        <v>19</v>
      </c>
      <c r="E15" s="42" t="s">
        <v>3</v>
      </c>
      <c r="F15" s="165" t="s">
        <v>4</v>
      </c>
      <c r="G15" s="165">
        <v>10</v>
      </c>
      <c r="H15" s="43"/>
      <c r="I15" s="166"/>
      <c r="J15" s="167">
        <f>SUM(G15*I15)</f>
        <v>0</v>
      </c>
    </row>
    <row r="16" spans="1:10" ht="30" customHeight="1" x14ac:dyDescent="0.25">
      <c r="A16" s="169"/>
      <c r="B16" s="28">
        <v>2</v>
      </c>
      <c r="C16" s="29" t="s">
        <v>20</v>
      </c>
      <c r="D16" s="30" t="s">
        <v>21</v>
      </c>
      <c r="E16" s="31" t="s">
        <v>3</v>
      </c>
      <c r="F16" s="156"/>
      <c r="G16" s="156"/>
      <c r="H16" s="27"/>
      <c r="I16" s="170"/>
      <c r="J16" s="172"/>
    </row>
    <row r="17" spans="1:10" ht="30" customHeight="1" x14ac:dyDescent="0.25">
      <c r="A17" s="169"/>
      <c r="B17" s="44">
        <v>3</v>
      </c>
      <c r="C17" s="45" t="s">
        <v>22</v>
      </c>
      <c r="D17" s="45" t="s">
        <v>23</v>
      </c>
      <c r="E17" s="46" t="s">
        <v>3</v>
      </c>
      <c r="F17" s="156"/>
      <c r="G17" s="156"/>
      <c r="H17" s="32"/>
      <c r="I17" s="170"/>
      <c r="J17" s="172"/>
    </row>
    <row r="18" spans="1:10" ht="30" customHeight="1" thickBot="1" x14ac:dyDescent="0.3">
      <c r="A18" s="169"/>
      <c r="B18" s="47">
        <v>4</v>
      </c>
      <c r="C18" s="48" t="s">
        <v>24</v>
      </c>
      <c r="D18" s="48" t="s">
        <v>25</v>
      </c>
      <c r="E18" s="49" t="s">
        <v>3</v>
      </c>
      <c r="F18" s="156"/>
      <c r="G18" s="156"/>
      <c r="H18" s="38"/>
      <c r="I18" s="171"/>
      <c r="J18" s="173"/>
    </row>
    <row r="19" spans="1:10" ht="30" customHeight="1" x14ac:dyDescent="0.25">
      <c r="A19" s="164" t="s">
        <v>26</v>
      </c>
      <c r="B19" s="50">
        <v>1</v>
      </c>
      <c r="C19" s="51" t="s">
        <v>27</v>
      </c>
      <c r="D19" s="52" t="s">
        <v>28</v>
      </c>
      <c r="E19" s="53" t="s">
        <v>29</v>
      </c>
      <c r="F19" s="165" t="s">
        <v>30</v>
      </c>
      <c r="G19" s="165">
        <v>3</v>
      </c>
      <c r="H19" s="43"/>
      <c r="I19" s="166"/>
      <c r="J19" s="167">
        <f>SUM(I19*G19)</f>
        <v>0</v>
      </c>
    </row>
    <row r="20" spans="1:10" ht="30" customHeight="1" x14ac:dyDescent="0.25">
      <c r="A20" s="153"/>
      <c r="B20" s="54">
        <v>2</v>
      </c>
      <c r="C20" s="55" t="s">
        <v>31</v>
      </c>
      <c r="D20" s="56" t="s">
        <v>32</v>
      </c>
      <c r="E20" s="57" t="s">
        <v>29</v>
      </c>
      <c r="F20" s="156"/>
      <c r="G20" s="156"/>
      <c r="H20" s="32"/>
      <c r="I20" s="159"/>
      <c r="J20" s="162"/>
    </row>
    <row r="21" spans="1:10" ht="30" customHeight="1" thickBot="1" x14ac:dyDescent="0.3">
      <c r="A21" s="154"/>
      <c r="B21" s="58">
        <v>3</v>
      </c>
      <c r="C21" s="59" t="s">
        <v>33</v>
      </c>
      <c r="D21" s="60" t="s">
        <v>34</v>
      </c>
      <c r="E21" s="61" t="s">
        <v>29</v>
      </c>
      <c r="F21" s="156"/>
      <c r="G21" s="156"/>
      <c r="H21" s="33"/>
      <c r="I21" s="159"/>
      <c r="J21" s="163"/>
    </row>
    <row r="22" spans="1:10" s="133" customFormat="1" ht="30" customHeight="1" thickBot="1" x14ac:dyDescent="0.3">
      <c r="A22" s="183" t="s">
        <v>35</v>
      </c>
      <c r="B22" s="50">
        <v>1</v>
      </c>
      <c r="C22" s="130" t="s">
        <v>108</v>
      </c>
      <c r="D22" s="52" t="s">
        <v>36</v>
      </c>
      <c r="E22" s="53" t="s">
        <v>29</v>
      </c>
      <c r="F22" s="165" t="s">
        <v>30</v>
      </c>
      <c r="G22" s="78">
        <v>1</v>
      </c>
      <c r="H22" s="43"/>
      <c r="I22" s="134"/>
      <c r="J22" s="167">
        <f>SUM(I22,I23,I24,I25,I26)</f>
        <v>0</v>
      </c>
    </row>
    <row r="23" spans="1:10" s="133" customFormat="1" ht="30" customHeight="1" thickBot="1" x14ac:dyDescent="0.3">
      <c r="A23" s="184"/>
      <c r="B23" s="62">
        <v>2</v>
      </c>
      <c r="C23" s="131" t="s">
        <v>109</v>
      </c>
      <c r="D23" s="63" t="s">
        <v>37</v>
      </c>
      <c r="E23" s="64" t="s">
        <v>29</v>
      </c>
      <c r="F23" s="186"/>
      <c r="G23" s="78">
        <v>1</v>
      </c>
      <c r="H23" s="43"/>
      <c r="I23" s="134"/>
      <c r="J23" s="199"/>
    </row>
    <row r="24" spans="1:10" s="133" customFormat="1" ht="30" customHeight="1" thickBot="1" x14ac:dyDescent="0.3">
      <c r="A24" s="184"/>
      <c r="B24" s="62">
        <v>3</v>
      </c>
      <c r="C24" s="131" t="s">
        <v>110</v>
      </c>
      <c r="D24" s="63" t="s">
        <v>38</v>
      </c>
      <c r="E24" s="64" t="s">
        <v>29</v>
      </c>
      <c r="F24" s="186"/>
      <c r="G24" s="78">
        <v>1</v>
      </c>
      <c r="H24" s="43"/>
      <c r="I24" s="134"/>
      <c r="J24" s="199"/>
    </row>
    <row r="25" spans="1:10" s="133" customFormat="1" ht="30" customHeight="1" thickBot="1" x14ac:dyDescent="0.3">
      <c r="A25" s="184"/>
      <c r="B25" s="62">
        <v>4</v>
      </c>
      <c r="C25" s="131" t="s">
        <v>111</v>
      </c>
      <c r="D25" s="63" t="s">
        <v>39</v>
      </c>
      <c r="E25" s="64" t="s">
        <v>29</v>
      </c>
      <c r="F25" s="186"/>
      <c r="G25" s="78">
        <v>1</v>
      </c>
      <c r="H25" s="43"/>
      <c r="I25" s="134"/>
      <c r="J25" s="199"/>
    </row>
    <row r="26" spans="1:10" s="133" customFormat="1" ht="30" customHeight="1" thickBot="1" x14ac:dyDescent="0.3">
      <c r="A26" s="185"/>
      <c r="B26" s="65">
        <v>5</v>
      </c>
      <c r="C26" s="132" t="s">
        <v>112</v>
      </c>
      <c r="D26" s="66" t="s">
        <v>40</v>
      </c>
      <c r="E26" s="67" t="s">
        <v>29</v>
      </c>
      <c r="F26" s="187"/>
      <c r="G26" s="78">
        <v>1</v>
      </c>
      <c r="H26" s="43"/>
      <c r="I26" s="134"/>
      <c r="J26" s="200"/>
    </row>
    <row r="27" spans="1:10" ht="30" customHeight="1" x14ac:dyDescent="0.25">
      <c r="A27" s="164" t="s">
        <v>41</v>
      </c>
      <c r="B27" s="39">
        <v>1</v>
      </c>
      <c r="C27" s="40" t="s">
        <v>42</v>
      </c>
      <c r="D27" s="41" t="s">
        <v>43</v>
      </c>
      <c r="E27" s="69" t="s">
        <v>44</v>
      </c>
      <c r="F27" s="165" t="s">
        <v>4</v>
      </c>
      <c r="G27" s="165">
        <v>10</v>
      </c>
      <c r="H27" s="43"/>
      <c r="I27" s="166"/>
      <c r="J27" s="167">
        <f>SUM(I27*G27)</f>
        <v>0</v>
      </c>
    </row>
    <row r="28" spans="1:10" ht="30" customHeight="1" x14ac:dyDescent="0.25">
      <c r="A28" s="153"/>
      <c r="B28" s="28">
        <v>2</v>
      </c>
      <c r="C28" s="29" t="s">
        <v>45</v>
      </c>
      <c r="D28" s="30" t="s">
        <v>46</v>
      </c>
      <c r="E28" s="70" t="s">
        <v>44</v>
      </c>
      <c r="F28" s="156"/>
      <c r="G28" s="156"/>
      <c r="H28" s="32"/>
      <c r="I28" s="159"/>
      <c r="J28" s="162"/>
    </row>
    <row r="29" spans="1:10" ht="30" customHeight="1" x14ac:dyDescent="0.25">
      <c r="A29" s="153"/>
      <c r="B29" s="28">
        <v>3</v>
      </c>
      <c r="C29" s="29" t="s">
        <v>47</v>
      </c>
      <c r="D29" s="30" t="s">
        <v>48</v>
      </c>
      <c r="E29" s="70" t="s">
        <v>44</v>
      </c>
      <c r="F29" s="156"/>
      <c r="G29" s="156"/>
      <c r="H29" s="32"/>
      <c r="I29" s="159"/>
      <c r="J29" s="162"/>
    </row>
    <row r="30" spans="1:10" ht="30" customHeight="1" x14ac:dyDescent="0.25">
      <c r="A30" s="153"/>
      <c r="B30" s="28">
        <v>4</v>
      </c>
      <c r="C30" s="29" t="s">
        <v>49</v>
      </c>
      <c r="D30" s="30" t="s">
        <v>50</v>
      </c>
      <c r="E30" s="70" t="s">
        <v>44</v>
      </c>
      <c r="F30" s="156"/>
      <c r="G30" s="156"/>
      <c r="H30" s="32"/>
      <c r="I30" s="159"/>
      <c r="J30" s="162"/>
    </row>
    <row r="31" spans="1:10" ht="30" customHeight="1" x14ac:dyDescent="0.25">
      <c r="A31" s="153"/>
      <c r="B31" s="28">
        <v>5</v>
      </c>
      <c r="C31" s="29" t="s">
        <v>51</v>
      </c>
      <c r="D31" s="30" t="s">
        <v>52</v>
      </c>
      <c r="E31" s="70" t="s">
        <v>44</v>
      </c>
      <c r="F31" s="156"/>
      <c r="G31" s="156"/>
      <c r="H31" s="32"/>
      <c r="I31" s="159"/>
      <c r="J31" s="162"/>
    </row>
    <row r="32" spans="1:10" ht="30" customHeight="1" x14ac:dyDescent="0.25">
      <c r="A32" s="153"/>
      <c r="B32" s="28">
        <v>6</v>
      </c>
      <c r="C32" s="29" t="s">
        <v>53</v>
      </c>
      <c r="D32" s="30" t="s">
        <v>54</v>
      </c>
      <c r="E32" s="70" t="s">
        <v>44</v>
      </c>
      <c r="F32" s="156"/>
      <c r="G32" s="156"/>
      <c r="H32" s="32"/>
      <c r="I32" s="159"/>
      <c r="J32" s="162"/>
    </row>
    <row r="33" spans="1:10" ht="30" customHeight="1" x14ac:dyDescent="0.25">
      <c r="A33" s="153"/>
      <c r="B33" s="44">
        <v>7</v>
      </c>
      <c r="C33" s="71" t="s">
        <v>55</v>
      </c>
      <c r="D33" s="72" t="s">
        <v>56</v>
      </c>
      <c r="E33" s="73" t="s">
        <v>44</v>
      </c>
      <c r="F33" s="156"/>
      <c r="G33" s="156"/>
      <c r="H33" s="33"/>
      <c r="I33" s="159"/>
      <c r="J33" s="162"/>
    </row>
    <row r="34" spans="1:10" ht="30" customHeight="1" x14ac:dyDescent="0.25">
      <c r="A34" s="153"/>
      <c r="B34" s="28">
        <v>8</v>
      </c>
      <c r="C34" s="29" t="s">
        <v>57</v>
      </c>
      <c r="D34" s="30" t="s">
        <v>58</v>
      </c>
      <c r="E34" s="70" t="s">
        <v>44</v>
      </c>
      <c r="F34" s="156"/>
      <c r="G34" s="156"/>
      <c r="H34" s="32"/>
      <c r="I34" s="159"/>
      <c r="J34" s="162"/>
    </row>
    <row r="35" spans="1:10" ht="30" customHeight="1" thickBot="1" x14ac:dyDescent="0.3">
      <c r="A35" s="154"/>
      <c r="B35" s="34">
        <v>9</v>
      </c>
      <c r="C35" s="35" t="s">
        <v>59</v>
      </c>
      <c r="D35" s="36" t="s">
        <v>60</v>
      </c>
      <c r="E35" s="74" t="s">
        <v>44</v>
      </c>
      <c r="F35" s="157"/>
      <c r="G35" s="157"/>
      <c r="H35" s="68"/>
      <c r="I35" s="160"/>
      <c r="J35" s="163"/>
    </row>
    <row r="36" spans="1:10" ht="24.95" customHeight="1" thickBot="1" x14ac:dyDescent="0.3">
      <c r="A36" s="190" t="s">
        <v>41</v>
      </c>
      <c r="B36" s="79">
        <v>1</v>
      </c>
      <c r="C36" s="80" t="s">
        <v>42</v>
      </c>
      <c r="D36" s="81" t="s">
        <v>43</v>
      </c>
      <c r="E36" s="82" t="s">
        <v>44</v>
      </c>
      <c r="F36" s="193" t="s">
        <v>4</v>
      </c>
      <c r="G36" s="193">
        <v>3</v>
      </c>
      <c r="H36" s="83" t="s">
        <v>83</v>
      </c>
      <c r="I36" s="196">
        <v>0</v>
      </c>
      <c r="J36" s="174">
        <f>SUM(I36*G36)</f>
        <v>0</v>
      </c>
    </row>
    <row r="37" spans="1:10" ht="24.95" customHeight="1" thickBot="1" x14ac:dyDescent="0.3">
      <c r="A37" s="191"/>
      <c r="B37" s="84">
        <v>2</v>
      </c>
      <c r="C37" s="85" t="s">
        <v>45</v>
      </c>
      <c r="D37" s="86" t="s">
        <v>46</v>
      </c>
      <c r="E37" s="87" t="s">
        <v>44</v>
      </c>
      <c r="F37" s="194"/>
      <c r="G37" s="194"/>
      <c r="H37" s="83" t="s">
        <v>83</v>
      </c>
      <c r="I37" s="197"/>
      <c r="J37" s="175"/>
    </row>
    <row r="38" spans="1:10" ht="24.95" customHeight="1" thickBot="1" x14ac:dyDescent="0.3">
      <c r="A38" s="191"/>
      <c r="B38" s="84">
        <v>3</v>
      </c>
      <c r="C38" s="85" t="s">
        <v>47</v>
      </c>
      <c r="D38" s="86" t="s">
        <v>48</v>
      </c>
      <c r="E38" s="87" t="s">
        <v>44</v>
      </c>
      <c r="F38" s="194"/>
      <c r="G38" s="194"/>
      <c r="H38" s="83" t="s">
        <v>83</v>
      </c>
      <c r="I38" s="197"/>
      <c r="J38" s="175"/>
    </row>
    <row r="39" spans="1:10" ht="24.95" customHeight="1" thickBot="1" x14ac:dyDescent="0.3">
      <c r="A39" s="191"/>
      <c r="B39" s="84">
        <v>4</v>
      </c>
      <c r="C39" s="85" t="s">
        <v>49</v>
      </c>
      <c r="D39" s="86" t="s">
        <v>50</v>
      </c>
      <c r="E39" s="87" t="s">
        <v>44</v>
      </c>
      <c r="F39" s="194"/>
      <c r="G39" s="194"/>
      <c r="H39" s="83" t="s">
        <v>83</v>
      </c>
      <c r="I39" s="197"/>
      <c r="J39" s="175"/>
    </row>
    <row r="40" spans="1:10" ht="24.95" customHeight="1" thickBot="1" x14ac:dyDescent="0.3">
      <c r="A40" s="191"/>
      <c r="B40" s="84">
        <v>5</v>
      </c>
      <c r="C40" s="85" t="s">
        <v>51</v>
      </c>
      <c r="D40" s="86" t="s">
        <v>52</v>
      </c>
      <c r="E40" s="87" t="s">
        <v>44</v>
      </c>
      <c r="F40" s="194"/>
      <c r="G40" s="194"/>
      <c r="H40" s="83" t="s">
        <v>83</v>
      </c>
      <c r="I40" s="197"/>
      <c r="J40" s="175"/>
    </row>
    <row r="41" spans="1:10" ht="24.95" customHeight="1" thickBot="1" x14ac:dyDescent="0.3">
      <c r="A41" s="191"/>
      <c r="B41" s="84">
        <v>6</v>
      </c>
      <c r="C41" s="85" t="s">
        <v>53</v>
      </c>
      <c r="D41" s="86" t="s">
        <v>54</v>
      </c>
      <c r="E41" s="87" t="s">
        <v>44</v>
      </c>
      <c r="F41" s="194"/>
      <c r="G41" s="194"/>
      <c r="H41" s="83" t="s">
        <v>83</v>
      </c>
      <c r="I41" s="197"/>
      <c r="J41" s="175"/>
    </row>
    <row r="42" spans="1:10" ht="24.95" customHeight="1" thickBot="1" x14ac:dyDescent="0.3">
      <c r="A42" s="191"/>
      <c r="B42" s="88">
        <v>7</v>
      </c>
      <c r="C42" s="89" t="s">
        <v>55</v>
      </c>
      <c r="D42" s="90" t="s">
        <v>56</v>
      </c>
      <c r="E42" s="91" t="s">
        <v>44</v>
      </c>
      <c r="F42" s="194"/>
      <c r="G42" s="194"/>
      <c r="H42" s="83" t="s">
        <v>83</v>
      </c>
      <c r="I42" s="197"/>
      <c r="J42" s="175"/>
    </row>
    <row r="43" spans="1:10" ht="24.95" customHeight="1" thickBot="1" x14ac:dyDescent="0.3">
      <c r="A43" s="191"/>
      <c r="B43" s="84">
        <v>8</v>
      </c>
      <c r="C43" s="85" t="s">
        <v>57</v>
      </c>
      <c r="D43" s="86" t="s">
        <v>58</v>
      </c>
      <c r="E43" s="87" t="s">
        <v>44</v>
      </c>
      <c r="F43" s="194"/>
      <c r="G43" s="194"/>
      <c r="H43" s="83" t="s">
        <v>83</v>
      </c>
      <c r="I43" s="197"/>
      <c r="J43" s="175"/>
    </row>
    <row r="44" spans="1:10" ht="24.95" customHeight="1" thickBot="1" x14ac:dyDescent="0.3">
      <c r="A44" s="192"/>
      <c r="B44" s="92">
        <v>9</v>
      </c>
      <c r="C44" s="93" t="s">
        <v>59</v>
      </c>
      <c r="D44" s="94" t="s">
        <v>60</v>
      </c>
      <c r="E44" s="95" t="s">
        <v>44</v>
      </c>
      <c r="F44" s="195"/>
      <c r="G44" s="195"/>
      <c r="H44" s="83" t="s">
        <v>83</v>
      </c>
      <c r="I44" s="198"/>
      <c r="J44" s="176"/>
    </row>
    <row r="45" spans="1:10" ht="24.95" customHeight="1" x14ac:dyDescent="0.25">
      <c r="A45" s="188" t="s">
        <v>78</v>
      </c>
      <c r="B45" s="39">
        <v>1</v>
      </c>
      <c r="C45" s="40" t="s">
        <v>79</v>
      </c>
      <c r="D45" s="41" t="s">
        <v>80</v>
      </c>
      <c r="E45" s="69" t="s">
        <v>29</v>
      </c>
      <c r="F45" s="76" t="s">
        <v>30</v>
      </c>
      <c r="G45" s="106">
        <v>1</v>
      </c>
      <c r="H45" s="107"/>
      <c r="I45" s="135"/>
      <c r="J45" s="136">
        <f>I45*G45</f>
        <v>0</v>
      </c>
    </row>
    <row r="46" spans="1:10" ht="24.95" customHeight="1" thickBot="1" x14ac:dyDescent="0.3">
      <c r="A46" s="189"/>
      <c r="B46" s="34">
        <v>2</v>
      </c>
      <c r="C46" s="35" t="s">
        <v>81</v>
      </c>
      <c r="D46" s="36" t="s">
        <v>82</v>
      </c>
      <c r="E46" s="74" t="s">
        <v>29</v>
      </c>
      <c r="F46" s="117" t="s">
        <v>30</v>
      </c>
      <c r="G46" s="118">
        <v>1</v>
      </c>
      <c r="H46" s="119"/>
      <c r="I46" s="137"/>
      <c r="J46" s="138">
        <f>I46*G46</f>
        <v>0</v>
      </c>
    </row>
    <row r="47" spans="1:10" ht="39.950000000000003" customHeight="1" x14ac:dyDescent="0.25">
      <c r="A47" s="147" t="s">
        <v>88</v>
      </c>
      <c r="B47" s="103">
        <v>1</v>
      </c>
      <c r="C47" s="114" t="s">
        <v>105</v>
      </c>
      <c r="D47" s="120" t="s">
        <v>86</v>
      </c>
      <c r="E47" s="104" t="s">
        <v>29</v>
      </c>
      <c r="F47" s="121" t="s">
        <v>30</v>
      </c>
      <c r="G47" s="115">
        <v>3</v>
      </c>
      <c r="H47" s="116"/>
      <c r="I47" s="139"/>
      <c r="J47" s="140">
        <f>I47*G47</f>
        <v>0</v>
      </c>
    </row>
    <row r="48" spans="1:10" ht="39.950000000000003" customHeight="1" x14ac:dyDescent="0.25">
      <c r="A48" s="147"/>
      <c r="B48" s="103">
        <v>2</v>
      </c>
      <c r="C48" s="102" t="s">
        <v>104</v>
      </c>
      <c r="D48" s="101" t="s">
        <v>89</v>
      </c>
      <c r="E48" s="97" t="s">
        <v>29</v>
      </c>
      <c r="F48" s="98" t="s">
        <v>30</v>
      </c>
      <c r="G48" s="98">
        <v>0</v>
      </c>
      <c r="H48" s="99"/>
      <c r="I48" s="141"/>
      <c r="J48" s="142"/>
    </row>
    <row r="49" spans="1:10" ht="39.950000000000003" customHeight="1" x14ac:dyDescent="0.25">
      <c r="A49" s="147"/>
      <c r="B49" s="103">
        <v>3</v>
      </c>
      <c r="C49" s="102" t="s">
        <v>103</v>
      </c>
      <c r="D49" s="122" t="s">
        <v>87</v>
      </c>
      <c r="E49" s="97" t="s">
        <v>29</v>
      </c>
      <c r="F49" s="98" t="s">
        <v>30</v>
      </c>
      <c r="G49" s="98">
        <v>0</v>
      </c>
      <c r="H49" s="99"/>
      <c r="I49" s="141"/>
      <c r="J49" s="142"/>
    </row>
    <row r="50" spans="1:10" ht="39.950000000000003" customHeight="1" x14ac:dyDescent="0.25">
      <c r="A50" s="147"/>
      <c r="B50" s="103">
        <v>4</v>
      </c>
      <c r="C50" s="102" t="s">
        <v>102</v>
      </c>
      <c r="D50" s="122" t="s">
        <v>90</v>
      </c>
      <c r="E50" s="97" t="s">
        <v>29</v>
      </c>
      <c r="F50" s="98" t="s">
        <v>30</v>
      </c>
      <c r="G50" s="98">
        <v>0</v>
      </c>
      <c r="H50" s="99"/>
      <c r="I50" s="141"/>
      <c r="J50" s="142"/>
    </row>
    <row r="51" spans="1:10" ht="39.950000000000003" customHeight="1" x14ac:dyDescent="0.25">
      <c r="A51" s="147" t="s">
        <v>91</v>
      </c>
      <c r="B51" s="103">
        <v>1</v>
      </c>
      <c r="C51" s="102" t="s">
        <v>97</v>
      </c>
      <c r="D51" s="101" t="s">
        <v>84</v>
      </c>
      <c r="E51" s="97" t="s">
        <v>29</v>
      </c>
      <c r="F51" s="105" t="s">
        <v>30</v>
      </c>
      <c r="G51" s="98">
        <v>10</v>
      </c>
      <c r="H51" s="99"/>
      <c r="I51" s="141"/>
      <c r="J51" s="142">
        <f>I51*G51</f>
        <v>0</v>
      </c>
    </row>
    <row r="52" spans="1:10" ht="39.950000000000003" customHeight="1" x14ac:dyDescent="0.25">
      <c r="A52" s="147"/>
      <c r="B52" s="103">
        <v>2</v>
      </c>
      <c r="C52" s="102" t="s">
        <v>96</v>
      </c>
      <c r="D52" s="101" t="s">
        <v>85</v>
      </c>
      <c r="E52" s="104" t="s">
        <v>29</v>
      </c>
      <c r="F52" s="105" t="s">
        <v>30</v>
      </c>
      <c r="G52" s="98">
        <v>7</v>
      </c>
      <c r="H52" s="99"/>
      <c r="I52" s="141"/>
      <c r="J52" s="142">
        <f>I52*G52</f>
        <v>0</v>
      </c>
    </row>
    <row r="53" spans="1:10" ht="39.950000000000003" customHeight="1" x14ac:dyDescent="0.25">
      <c r="A53" s="147"/>
      <c r="B53" s="96">
        <v>3</v>
      </c>
      <c r="C53" s="102" t="s">
        <v>98</v>
      </c>
      <c r="D53" s="101" t="s">
        <v>92</v>
      </c>
      <c r="E53" s="104" t="s">
        <v>29</v>
      </c>
      <c r="F53" s="105" t="s">
        <v>30</v>
      </c>
      <c r="G53" s="98">
        <v>0</v>
      </c>
      <c r="H53" s="100"/>
      <c r="I53" s="141"/>
      <c r="J53" s="143"/>
    </row>
    <row r="54" spans="1:10" ht="39.950000000000003" customHeight="1" x14ac:dyDescent="0.25">
      <c r="A54" s="147"/>
      <c r="B54" s="96">
        <v>4</v>
      </c>
      <c r="C54" s="102" t="s">
        <v>99</v>
      </c>
      <c r="D54" s="101" t="s">
        <v>93</v>
      </c>
      <c r="E54" s="97" t="s">
        <v>29</v>
      </c>
      <c r="F54" s="98" t="s">
        <v>30</v>
      </c>
      <c r="G54" s="98">
        <v>0</v>
      </c>
      <c r="H54" s="100"/>
      <c r="I54" s="144"/>
      <c r="J54" s="143"/>
    </row>
    <row r="55" spans="1:10" ht="39.950000000000003" customHeight="1" x14ac:dyDescent="0.25">
      <c r="A55" s="147"/>
      <c r="B55" s="96">
        <v>5</v>
      </c>
      <c r="C55" s="102" t="s">
        <v>100</v>
      </c>
      <c r="D55" s="101" t="s">
        <v>94</v>
      </c>
      <c r="E55" s="97" t="s">
        <v>29</v>
      </c>
      <c r="F55" s="98" t="s">
        <v>30</v>
      </c>
      <c r="G55" s="98">
        <v>0</v>
      </c>
      <c r="H55" s="100"/>
      <c r="I55" s="144"/>
      <c r="J55" s="143"/>
    </row>
    <row r="56" spans="1:10" ht="39.950000000000003" customHeight="1" thickBot="1" x14ac:dyDescent="0.3">
      <c r="A56" s="147"/>
      <c r="B56" s="123">
        <v>6</v>
      </c>
      <c r="C56" s="124" t="s">
        <v>101</v>
      </c>
      <c r="D56" s="125" t="s">
        <v>95</v>
      </c>
      <c r="E56" s="126" t="s">
        <v>29</v>
      </c>
      <c r="F56" s="127" t="s">
        <v>30</v>
      </c>
      <c r="G56" s="127">
        <v>0</v>
      </c>
      <c r="H56" s="128"/>
      <c r="I56" s="145"/>
      <c r="J56" s="146"/>
    </row>
    <row r="57" spans="1:10" ht="15.75" thickBot="1" x14ac:dyDescent="0.3">
      <c r="A57" s="177" t="s">
        <v>61</v>
      </c>
      <c r="B57" s="178"/>
      <c r="C57" s="178"/>
      <c r="D57" s="178"/>
      <c r="E57" s="178"/>
      <c r="F57" s="178"/>
      <c r="G57" s="178"/>
      <c r="H57" s="178"/>
      <c r="I57" s="179"/>
      <c r="J57" s="129">
        <f>J8+J15+J19+J22+J27+J45+J46+J47+J51+J52</f>
        <v>0</v>
      </c>
    </row>
    <row r="58" spans="1:10" ht="15.75" thickBot="1" x14ac:dyDescent="0.3">
      <c r="A58" s="180" t="s">
        <v>62</v>
      </c>
      <c r="B58" s="181"/>
      <c r="C58" s="181"/>
      <c r="D58" s="181"/>
      <c r="E58" s="181"/>
      <c r="F58" s="181"/>
      <c r="G58" s="181"/>
      <c r="H58" s="181"/>
      <c r="I58" s="182"/>
      <c r="J58" s="75">
        <f>SUM(J57*2)</f>
        <v>0</v>
      </c>
    </row>
    <row r="59" spans="1:10" ht="15.75" thickBot="1" x14ac:dyDescent="0.3">
      <c r="J59" s="77"/>
    </row>
    <row r="60" spans="1:10" ht="22.9" customHeight="1" x14ac:dyDescent="0.25">
      <c r="A60" s="148" t="s">
        <v>76</v>
      </c>
      <c r="B60" s="148"/>
      <c r="C60" s="148"/>
      <c r="D60" s="148"/>
      <c r="E60" s="148"/>
      <c r="F60" s="148"/>
      <c r="G60" s="148"/>
      <c r="H60" s="148"/>
      <c r="I60" s="148"/>
      <c r="J60" s="148"/>
    </row>
    <row r="61" spans="1:10" ht="31.15" customHeight="1" x14ac:dyDescent="0.25">
      <c r="A61" s="149" t="s">
        <v>77</v>
      </c>
      <c r="B61" s="149"/>
      <c r="C61" s="149"/>
      <c r="D61" s="149"/>
      <c r="E61" s="149"/>
      <c r="F61" s="149"/>
      <c r="G61" s="149"/>
      <c r="H61" s="149"/>
      <c r="I61" s="149"/>
      <c r="J61" s="149"/>
    </row>
  </sheetData>
  <mergeCells count="37">
    <mergeCell ref="J36:J44"/>
    <mergeCell ref="A57:I57"/>
    <mergeCell ref="A58:I58"/>
    <mergeCell ref="A22:A26"/>
    <mergeCell ref="F22:F26"/>
    <mergeCell ref="A45:A46"/>
    <mergeCell ref="A36:A44"/>
    <mergeCell ref="F36:F44"/>
    <mergeCell ref="G36:G44"/>
    <mergeCell ref="I36:I44"/>
    <mergeCell ref="J22:J26"/>
    <mergeCell ref="A27:A35"/>
    <mergeCell ref="F27:F35"/>
    <mergeCell ref="G27:G35"/>
    <mergeCell ref="I27:I35"/>
    <mergeCell ref="J27:J35"/>
    <mergeCell ref="A15:A18"/>
    <mergeCell ref="F15:F18"/>
    <mergeCell ref="G15:G18"/>
    <mergeCell ref="I15:I18"/>
    <mergeCell ref="J15:J18"/>
    <mergeCell ref="A47:A50"/>
    <mergeCell ref="A51:A56"/>
    <mergeCell ref="A60:J60"/>
    <mergeCell ref="A61:J61"/>
    <mergeCell ref="A1:J1"/>
    <mergeCell ref="A2:J2"/>
    <mergeCell ref="A8:A14"/>
    <mergeCell ref="F8:F14"/>
    <mergeCell ref="G8:G14"/>
    <mergeCell ref="I8:I14"/>
    <mergeCell ref="J8:J14"/>
    <mergeCell ref="A19:A21"/>
    <mergeCell ref="F19:F21"/>
    <mergeCell ref="G19:G21"/>
    <mergeCell ref="I19:I21"/>
    <mergeCell ref="J19:J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Hromc Petra</dc:creator>
  <cp:lastModifiedBy>Hromc Petra</cp:lastModifiedBy>
  <dcterms:created xsi:type="dcterms:W3CDTF">2024-04-04T08:34:28Z</dcterms:created>
  <dcterms:modified xsi:type="dcterms:W3CDTF">2024-05-15T13:18:21Z</dcterms:modified>
</cp:coreProperties>
</file>